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3" i="1"/>
</calcChain>
</file>

<file path=xl/sharedStrings.xml><?xml version="1.0" encoding="utf-8"?>
<sst xmlns="http://schemas.openxmlformats.org/spreadsheetml/2006/main" count="373" uniqueCount="262">
  <si>
    <t>№ п/п</t>
  </si>
  <si>
    <t>Наименование</t>
  </si>
  <si>
    <t>Краткая характеристика</t>
  </si>
  <si>
    <t>Ед. изм.</t>
  </si>
  <si>
    <t>Общее кол-во</t>
  </si>
  <si>
    <t>Цена в 2024 году</t>
  </si>
  <si>
    <t>Сумма, тенге</t>
  </si>
  <si>
    <t>шт</t>
  </si>
  <si>
    <t>таб</t>
  </si>
  <si>
    <t>Спрей подъязычный дозированный, 1,25мг/доза, 15 мл, №1</t>
  </si>
  <si>
    <t>уп</t>
  </si>
  <si>
    <t>Диклофенак</t>
  </si>
  <si>
    <t>Суппозитории ректальные, 100 мг</t>
  </si>
  <si>
    <t>Дисоль</t>
  </si>
  <si>
    <t>раствор для инфузий 200 мл</t>
  </si>
  <si>
    <t>фл</t>
  </si>
  <si>
    <t>раствор для инфузий 400 мл</t>
  </si>
  <si>
    <t>Метилдопа</t>
  </si>
  <si>
    <t xml:space="preserve">таблетка 250 мг </t>
  </si>
  <si>
    <t>Натрия оксибат</t>
  </si>
  <si>
    <t xml:space="preserve">раствор для инъекций 200 мг/мл по 10 мл </t>
  </si>
  <si>
    <t>амп</t>
  </si>
  <si>
    <t>Фамотидин</t>
  </si>
  <si>
    <t xml:space="preserve">Порошок лиофилизированный для приготовления раствора для инъекций в комплекте с растворителем (0.9 % раствор натрия хлорида) </t>
  </si>
  <si>
    <t>Дексаметазон и Тобрамицин</t>
  </si>
  <si>
    <t>капли глазные, суспензия по 5 мл</t>
  </si>
  <si>
    <t>Тобрамицин</t>
  </si>
  <si>
    <t>Капли глазные, 0.3 %, 5 мл, №1</t>
  </si>
  <si>
    <t>квамател 20 мг</t>
  </si>
  <si>
    <t>Порошок лиофилизированный для приготовления раствора для инъекций</t>
  </si>
  <si>
    <t>пилокарпин 1% - 10 мл</t>
  </si>
  <si>
    <t>пилокарпина гидрохлорид 10 мг - 10 мл</t>
  </si>
  <si>
    <t xml:space="preserve">фл </t>
  </si>
  <si>
    <t>Стакан Коплина на   10  стекол</t>
  </si>
  <si>
    <t xml:space="preserve">Емкость стеклянная  77*57*29 мм на 5 стекол горизантально </t>
  </si>
  <si>
    <t>штук</t>
  </si>
  <si>
    <t>Стакан Коплина    на 5 стекол</t>
  </si>
  <si>
    <t>Емкость стеклянная  32*32*86 мм на 5 стекол горизантально</t>
  </si>
  <si>
    <t xml:space="preserve">Станок для бритья операционного поля с двумя лезвиями
</t>
  </si>
  <si>
    <t xml:space="preserve">Нестерильный, Одноразовый, Лезвия изготовлены из высококачественной нержавеющей стали, Защитный чехол, Удобная коробка-диспенсер </t>
  </si>
  <si>
    <t xml:space="preserve">Станок для бритья операционного поля компактный 
</t>
  </si>
  <si>
    <t xml:space="preserve">Нестерильный, Одноразовый,Лезвия изготовлены из высококачественной нержавеющей стали, Защитный чехол, Удобная коробка-диспенсер </t>
  </si>
  <si>
    <t>Набор ТРОД (тип присоска)</t>
  </si>
  <si>
    <t xml:space="preserve">Перевязочный набор ТРОД (тип присоска), в том числе:
-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Пленка – 4шт. -размер 250х216мм и 250мм*216 мм, предназначена для герметичного закрытия раневого ложа и создания вакуумной среды. Двухканальный разъем – 1- предназначен для соединения дренажных трубок и прибора, также для прочих действий. Большая присоска – 2 шт. - предназначена для отсасывания воздуха из герметично закрытой раневой ложи, отвода секреции, экстравазатов и жидкостей, а также для сохранения стерильности раневого ложа под действием отрицательного давления. 
</t>
  </si>
  <si>
    <t>шт.</t>
  </si>
  <si>
    <t xml:space="preserve">Набор ТРОД (тип трубочный) </t>
  </si>
  <si>
    <t>Перевязочный набор ТРОД (тип трубочный), в том числе:-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Дренажные трубки, вставляемые в ПВА губку– 2 шт. - предназначены для отсасывания воздуха из герметично закрытой раневой ложи, отвода секреции, экстравазатов и жидкостей, а также для подведения к раневой ложе лекарственных растворов и жидкостей; Пленка – 2шт. -размер 250ммх216мм и размер 250мм*216мм, предназначена для герметичного закрытия раневой ложи и создания вакуумной среды. Трехканальный разъем – 2 шт. - предназначен для соединения дренажных трубок и прибора, также для других действий: Зажим – 3 шт. - предназначен для зажима дренажной трубки и для предотвращения контактирования раневого ложа с воздухом и придания дальнейшей стерильности.</t>
  </si>
  <si>
    <t xml:space="preserve">Ларингоскоп клинок </t>
  </si>
  <si>
    <t xml:space="preserve">Ларингоскоп клинок,  для действующего ларингоскопа, Classic +, тип Miller, размер 00 с холодным светом </t>
  </si>
  <si>
    <t xml:space="preserve">Баллон для дилатации пищевода совместимы с проводником </t>
  </si>
  <si>
    <t>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t>
  </si>
  <si>
    <t>Спрей - Катетеры</t>
  </si>
  <si>
    <t>Для маркировки слизистой и прямое оршения на 90* 180 см</t>
  </si>
  <si>
    <t xml:space="preserve">Набор для установки катетера </t>
  </si>
  <si>
    <t xml:space="preserve">Эти наборы являются идеальным вариантом для измерения сердечной деятельности послеоперационно. Катетеры измеряют давление в левом предсердии в режиме реального времени. точно отображают критическое давление преднагрузки левых отделов сердца. Катетер имеет маркировку глубины и крепится к внутренней резьбе Люэра. Есть самоклейющийся  фиксирующий воротник для фиксации катетера в нужном месте. Модели катетеров 50010 и 50011 вводится через грудную стенку в правую верхнюю легочную вену с помощью двух отрывные иглы. Отслаивающиеся иглы разрешить введение катетера через грудную клетку стенку и легочную вену без использования цельный интродьюсер.
</t>
  </si>
  <si>
    <t>упак</t>
  </si>
  <si>
    <t>Азилсартан медоксомил</t>
  </si>
  <si>
    <t>Таблетки, 40 мг, №28</t>
  </si>
  <si>
    <t>Таблетки, 80 мг, №28</t>
  </si>
  <si>
    <t>Ампициллин</t>
  </si>
  <si>
    <t>Порошок для приготовления раствора для инъекций, 0.5</t>
  </si>
  <si>
    <t>Бензилпенициллин</t>
  </si>
  <si>
    <t>Порошок для приготовления раствора для инъекций, 1 000 000 ЕД</t>
  </si>
  <si>
    <t>Гидрохлоротиазид</t>
  </si>
  <si>
    <t>Таблетки, 100 мг, №20</t>
  </si>
  <si>
    <t>Глюкоза</t>
  </si>
  <si>
    <t>Раствор для инфузий, 10 %, 400 мл, № 1</t>
  </si>
  <si>
    <t>Дигоксин</t>
  </si>
  <si>
    <t>Таблетки, 0,25 мг, № 50</t>
  </si>
  <si>
    <t>Раствор для внутривенного и внутримышечного введения, 75мг/3мл, 3 мл, №5</t>
  </si>
  <si>
    <t>Изосорбида динитрат</t>
  </si>
  <si>
    <t>Инфликсимаб</t>
  </si>
  <si>
    <t>Лиофилизат для приготовления раствора для инфузий, 100 мг, №1</t>
  </si>
  <si>
    <t>Кальция хлорид</t>
  </si>
  <si>
    <t>Раствор для инъекций, 10%, 5 мл, №5</t>
  </si>
  <si>
    <t>Сугаммадекс</t>
  </si>
  <si>
    <t>Раствор для внутривенного введения, 100 мг/мл, № 10</t>
  </si>
  <si>
    <t>Тиопентал натрия</t>
  </si>
  <si>
    <t>Порошок лиофилизированный для приготовления раствора для инъекций, 1 г, №40</t>
  </si>
  <si>
    <t>Цианокобаламин</t>
  </si>
  <si>
    <t>Раствор для инъекций, 0,05 %, 1 мл, №10</t>
  </si>
  <si>
    <t>Эпинефрин</t>
  </si>
  <si>
    <t>Раствор для инъекций, 0,18 %, 1 мл, № 10</t>
  </si>
  <si>
    <t>Инсулин детемир</t>
  </si>
  <si>
    <t>Раствор для подкожного введения, 100 ЕД/мл, 3 мл, №5</t>
  </si>
  <si>
    <t>Шприц-ручка</t>
  </si>
  <si>
    <t>Альбумин</t>
  </si>
  <si>
    <t>Раствор для инфузий, 10%, 50 мл, №1</t>
  </si>
  <si>
    <t>Глюкагон</t>
  </si>
  <si>
    <t>Лиофилизат для приготовления раствора для инъекций в комплекте с растворителем, 1 мг, №1</t>
  </si>
  <si>
    <t>Тирофибан</t>
  </si>
  <si>
    <t>Концентрат для приготовления раствора для инфузий, 12,5 мг/50 мл, 50 мл, №1</t>
  </si>
  <si>
    <t>10</t>
  </si>
  <si>
    <t xml:space="preserve">Ручной манометр интубационный  </t>
  </si>
  <si>
    <t>Устройство для измерения и коррекции давления в манжете эндотрахеальных или трахеостомических трубок. Возможный диапазон давления 0-120 см H2O. Цветовая индикация рекомендуемого давления.Диапазон рекомендованного давления 24-32 см H2О. Изменение  давления с помощью механической груши за счет силы сжатия. Наличие специальной клавиши для сброса  избыточного давления. Цветовая индикация клавиши сброса для безопасности. Наличие порта для отсасывания газа из манжеты при сжимании  манжеты. Наличие крюка на обратной стороне для возможности подвешивания.</t>
  </si>
  <si>
    <t>Азилсартан медоксомил</t>
  </si>
  <si>
    <t>Амоксициллин и клавулановая кислота</t>
  </si>
  <si>
    <t>порошок для приготовления раствора для инъекций 600 мг</t>
  </si>
  <si>
    <t>флак</t>
  </si>
  <si>
    <t>Порошок для приготовления раствора для инъекций, 0.5 г</t>
  </si>
  <si>
    <t>Порошок для приготовления раствора для инъекций, 1000 000 ЕД</t>
  </si>
  <si>
    <t>Раствор для инфузий, 10 %, 400 мл, №1</t>
  </si>
  <si>
    <t>Таблетки, 0.25 мг, №50</t>
  </si>
  <si>
    <t>Раствор для инъекций, 75мг/3мл, 3мл</t>
  </si>
  <si>
    <t>Раствор для подкожного введения100 ЕД/мл 3 мл</t>
  </si>
  <si>
    <t>шприц-ручка</t>
  </si>
  <si>
    <t>Порошок лиофилизированный для приготовления концентрата для приготовления раствора для внутривенного введения, 100 мг, №1</t>
  </si>
  <si>
    <t>Раствор для инъекций 10% 5 мл</t>
  </si>
  <si>
    <t>Эритромицин</t>
  </si>
  <si>
    <t>Таблетки, покрытые кишечнорастворимой оболочкой, 250 мг, №10</t>
  </si>
  <si>
    <t>Перекись водорода медицинская 33% (в канистре  34 кг)</t>
  </si>
  <si>
    <t>Перекись водорода в канистрах 34 кг
Пероксид водорода (перекись водорода, пергидроль) - бесцветная жидкость с «металлическим» вкусом, неограниченно растворимая в воде, спирте и эфире. Пероксид водорода является хорошим растворителем.</t>
  </si>
  <si>
    <t>Мешок сменный для пассивного дренажа, 500 мл</t>
  </si>
  <si>
    <t>Мешок накопительный 500 мл, с набором М-коннекторов для трубок СН 8 – 24, с клапаном и сливным краном, длина трубки 800 мм, стерильный</t>
  </si>
  <si>
    <t>Бумага 216*30*16 фетального монитора</t>
  </si>
  <si>
    <t>Бумага 216*30*16 фетального монитора ( красная сетка )</t>
  </si>
  <si>
    <t>Бриллиантовая зелень раствор спиртовой 1% 20 мл</t>
  </si>
  <si>
    <t>Блиллиантовая зелень раствор спиртовой 1% 20 мл</t>
  </si>
  <si>
    <t>Дигоксин 0,25 мг/мл</t>
  </si>
  <si>
    <t>Раствор для инъекций 0,25 мг/мл 1 мл</t>
  </si>
  <si>
    <t>Тетрациклин</t>
  </si>
  <si>
    <t xml:space="preserve"> мазь глазная 1%-10 г</t>
  </si>
  <si>
    <t>Тиамина хлорид</t>
  </si>
  <si>
    <t xml:space="preserve"> раствор для инъекций 5 % 1 мл</t>
  </si>
  <si>
    <t>Фенилэфрин (Мезатон)</t>
  </si>
  <si>
    <t>раствор для инъекций 1% 1мл</t>
  </si>
  <si>
    <t>Фитоменодион</t>
  </si>
  <si>
    <t xml:space="preserve">Раствор для внутримышечного введения, 10 мг/мл, 1 мл </t>
  </si>
  <si>
    <t>Аммиак</t>
  </si>
  <si>
    <t>раствор для наружного применения 10% по 20 мл</t>
  </si>
  <si>
    <t>Токоферол ацетат</t>
  </si>
  <si>
    <t>вит Е   капсулы для приема внутрь 200 мг</t>
  </si>
  <si>
    <t>капс</t>
  </si>
  <si>
    <t>Диализатор капиллярный</t>
  </si>
  <si>
    <t>Диализатор капиллярный, стерильный однократного применения 18FR для гемодиализа</t>
  </si>
  <si>
    <t>Кровопроводящая магистраль</t>
  </si>
  <si>
    <t>Магистраль артериальная/венозная для Dialog</t>
  </si>
  <si>
    <t>Зонд желудочный 38</t>
  </si>
  <si>
    <t>стерильный, однократного применения, размер СН 38, длина 100 см,с открытой и закрытой заходной частью, двумя и четырьмя боковыми отверстиями</t>
  </si>
  <si>
    <t>Зонд желудочный 40</t>
  </si>
  <si>
    <t>стерильный, однократного применения, размер СН 40, длина 100 см,с открытой и закрытой заходной частью, двумя и четырьмя боковыми отверстиями</t>
  </si>
  <si>
    <t>Зонд желудочный 42</t>
  </si>
  <si>
    <t>стерильный, однократного применения, размер СН 42, длина 100 см,с открытой и закрытой заходной частью, двумя и четырьмя боковыми отверстиями</t>
  </si>
  <si>
    <t>Защитная фиксирующая повязка для назальных трубок и катетеров</t>
  </si>
  <si>
    <t>Стерильная защитная фиксирующая повязка для назальных (назогастральных питательных), дуоденальных, желудочных катетеров Naso-Fix 8 х 8,7 см (большая) в упаковке 100 штук</t>
  </si>
  <si>
    <t xml:space="preserve">Массажные логопедические зонды </t>
  </si>
  <si>
    <t xml:space="preserve">Зонд массажный логопедический с силиконовой бусиной "Ежик" </t>
  </si>
  <si>
    <t xml:space="preserve">Зонд питательный диаметром (мм): 2,0 длиной (мм): 400 </t>
  </si>
  <si>
    <t>Зонд питательный диаметром (мм): 2,0 длиной (мм): 400 (Ch|Fr4)</t>
  </si>
  <si>
    <t xml:space="preserve">катетер мочевой, Размер №4 стер, одноразовый </t>
  </si>
  <si>
    <t>1</t>
  </si>
  <si>
    <t>2</t>
  </si>
  <si>
    <t>3</t>
  </si>
  <si>
    <t>4</t>
  </si>
  <si>
    <t>5</t>
  </si>
  <si>
    <t>6</t>
  </si>
  <si>
    <t>7</t>
  </si>
  <si>
    <t>8</t>
  </si>
  <si>
    <t>9</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</si>
  <si>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</si>
  <si>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</si>
  <si>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</si>
  <si>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</si>
  <si>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</si>
  <si>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</si>
  <si>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</si>
  <si>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</si>
  <si>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</si>
  <si>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</si>
  <si>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</si>
  <si>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</si>
  <si>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</si>
  <si>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</si>
  <si>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</si>
  <si>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</si>
  <si>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</si>
  <si>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</si>
  <si>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</si>
  <si>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</si>
  <si>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</si>
  <si>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</si>
  <si>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</si>
  <si>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</si>
  <si>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</si>
  <si>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</si>
  <si>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</si>
  <si>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</si>
  <si>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</si>
  <si>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</si>
  <si>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</si>
  <si>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</si>
  <si>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</si>
  <si>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</si>
  <si>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</si>
  <si>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</si>
  <si>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</si>
  <si>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</si>
  <si>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</si>
  <si>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</si>
  <si>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</si>
  <si>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</si>
  <si>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</si>
  <si>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</si>
  <si>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</si>
  <si>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</si>
  <si>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</si>
  <si>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</si>
  <si>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</si>
  <si>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</si>
  <si>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</si>
  <si>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</si>
  <si>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</si>
  <si>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</si>
  <si>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</si>
  <si>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</si>
  <si>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</si>
  <si>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</si>
  <si>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</si>
  <si>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</si>
  <si>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</si>
  <si>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</si>
  <si>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</si>
  <si>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</si>
  <si>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</si>
  <si>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</si>
  <si>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</si>
  <si>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</si>
  <si>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</si>
  <si>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</si>
  <si>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</si>
  <si>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</si>
  <si>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</si>
  <si>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</si>
  <si>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Приложение 1</t>
  </si>
  <si>
    <t>Рукоять батареечная/перезаряжаемая, 3,5 В, средняя (диаметр не более 28 мм) с ксеноновым источником света (продолжительность эксплуатации более 20 часов). Патрон лампочки из металла, быстрое и легкое удаление лампы для стерилизации. В комплекте с Li-Ion аккумуляторор мощностью 3,5 В. Клинок со сменным фиброоптическим световодом прямой, №00. Размеры не более: 65 мм х 11 мм. Клинок со сменным фиброоптическим световодом прямой, №0. Размеры не более: 75х11мм. Клинок со сменным фиброоптическим световодом прямой, №1. Размеры не более: 102х11мм. Кейс пластиквый для ларингоскопа, для 3 клинков + 1 рукоятки. Для хранения клинков, размеры: 00, 0, 1. Размеры не менее Д 23 x Ш 19 x В 5 см.</t>
  </si>
  <si>
    <t>комп</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</si>
  <si>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</si>
  <si>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</si>
  <si>
    <t>Улавливатель сгустков крови для капилляров с Луер адаптером №250</t>
  </si>
  <si>
    <t>Контур дыхательный неонатальный</t>
  </si>
  <si>
    <t>Рукоятка для ларингоскопа F.O.3,5В, заряжаемая, средняя, с аккумулятором Li-Ion с клинками Miller, со сменным фиброоптическим световодом №00, №0, №1, с чемоданом</t>
  </si>
  <si>
    <t xml:space="preserve">Зарядное устройство для рукоятей с аккумуляторами типов  NiMH и LiIon. 
возможность заряжать две рукоятки одновременно; индикатор состояния зарядки;    с заменяемым сетевым штепселем «всё в одном»:
ЕС 240В, ВБ 240В, США 110В
два адаптера для рукояток (тип AA)
в комплекте с настенным креплением   
</t>
  </si>
  <si>
    <t>Контур дыхательный, неонатальный, для соединения пациента с аппаратом ИВЛ, с активным увлажнением, диаметр шлангов 10 мм, 1,2 м с влагосборником, с камерой увлажнения, с проводом обогрева и соединителе (22F на камеру увлажнителя) электроразъёмом, портами 7,6 мм, с дополнительным шлангом 0,8 м и комплектом принадлежностей</t>
  </si>
  <si>
    <t>Датчик УЗИ трансвагинальный RIC5-9-D для аппарата GE Voluson E6</t>
  </si>
  <si>
    <t>Датчик УЗИ трансвагинальный RIC5-9-D для аппарата Voluson E6</t>
  </si>
  <si>
    <t>Датчик УЗИ секторнофазированный 5S для аппарата GE Vivid 7</t>
  </si>
  <si>
    <t>Датчик УЗИ секторнофазированный 5S для аппарата GE Vivid 7. Области применения: кардиология, сосуды головы, гинекология, малые органы. Угол обзора 90 градусов. Ширина частот 2,2-5,3 МГц.</t>
  </si>
  <si>
    <t>85</t>
  </si>
  <si>
    <t>Внутрений тубус , включая стандартный обтуратор для резекционного тубуса 24 Фр./А22041А</t>
  </si>
  <si>
    <t>Внутренний тубус, 24 Фр., ротационный, без ирригационного порта, включает стандартный обтуратор. Для наружнего тубуса резектоскопа 27Фр. Керамический наконечник. Система фиксации к наружнему тубусу на пружинной защелке. Материал тубуса: высокопрочная и химически стойкая нержавеющая сталь. Возможность использования с ирригационным кольцом в качестве тонкого тубуса резектоскопа.</t>
  </si>
  <si>
    <t>Наружный тубус, резекционный, 27 Fr, два запорных крана, ротационный А22021А</t>
  </si>
  <si>
    <t>Наружный тубус резектоскопа, 27 Фр., ротационный. Материал тубуса: высокопрочная и химически стойкая нержавеющая сталь. 2 вертикальных запорных крана. Система фиксации на защелках.</t>
  </si>
  <si>
    <t>ВЧ-кабели: ВЧ-кабель, биполярный 4 м. WA00013A</t>
  </si>
  <si>
    <t xml:space="preserve">ВЧ-кабели. Биполярный. Для резектоскопа. Максимальное номинальное напряжение 1.000 В пиковое. Длина - 4м. Разъем с контактами, расположенными под прямым
углом, для рабочего элемента. Прямой штекер, для рабочего элемента. Разъем (штекер), для электрохирургического генератора.
</t>
  </si>
  <si>
    <t xml:space="preserve">Азопирам 1% 100 мл </t>
  </si>
  <si>
    <t>Уксусная кислота раствор 3% 400 мл</t>
  </si>
  <si>
    <t>86</t>
  </si>
  <si>
    <t>87</t>
  </si>
  <si>
    <t>88</t>
  </si>
  <si>
    <t>89</t>
  </si>
  <si>
    <t>90</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</si>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</sst>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13" x14ac:knownFonts="1">
    <font>
      <sz val="11"/>
      <color theme="1"/>
      <name val="Calibri"/>
      <family val="2"/>
      <scheme val="minor"/>
    </font>
    <font>
      <sz val="11"/>
      <color theme="1"/>
      <name val="Calibri"/>
      <family val="2"/>
      <scheme val="minor"/>
    </font>
    <font>
      <sz val="12"/>
      <color theme="1"/>
      <name val="Times New Roman"/>
      <family val="1"/>
      <charset val="204"/>
    </font>
    <font>
      <sz val="12"/>
      <color rgb="FF000000"/>
      <name val="Times New Roman"/>
      <family val="1"/>
      <charset val="204"/>
    </font>
    <font>
      <sz val="12"/>
      <name val="Times New Roman"/>
      <family val="1"/>
      <charset val="204"/>
    </font>
    <font>
      <sz val="10"/>
      <name val="Arial Cyr"/>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4"/>
      <color theme="1"/>
      <name val="Times New Roman"/>
      <family val="1"/>
      <charset val="204"/>
    </font>
    <font>
      <sz val="10"/>
      <color theme="1"/>
      <name val="Times New Roman"/>
      <family val="1"/>
      <charset val="204"/>
    </font>
    <font>
      <b/>
      <sz val="20"/>
      <name val="Times New Roman"/>
      <family val="1"/>
      <charset val="204"/>
    </font>
    <font>
      <sz val="2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3" fontId="1" fillId="0" borderId="0" applyFont="0" applyFill="0" applyBorder="0" applyAlignment="0" applyProtection="0"/>
    <xf numFmtId="0" fontId="5" fillId="0" borderId="0"/>
  </cellStyleXfs>
  <cellXfs count="48">
    <xf numFmtId="0" fontId="0" fillId="0" borderId="0" xfId="0"/>
    <xf numFmtId="49" fontId="8" fillId="0" borderId="1" xfId="0" applyNumberFormat="1" applyFont="1" applyFill="1" applyBorder="1" applyAlignment="1">
      <alignment horizontal="center" vertical="top" wrapText="1"/>
    </xf>
    <xf numFmtId="43" fontId="8" fillId="0" borderId="1" xfId="1" applyFont="1" applyFill="1" applyBorder="1" applyAlignment="1">
      <alignment horizontal="center" vertical="top" wrapText="1"/>
    </xf>
    <xf numFmtId="49" fontId="4" fillId="0" borderId="1" xfId="0" applyNumberFormat="1" applyFont="1" applyFill="1" applyBorder="1" applyAlignment="1">
      <alignment horizontal="left" vertical="top" wrapText="1"/>
    </xf>
    <xf numFmtId="2" fontId="4" fillId="0" borderId="1" xfId="0" applyNumberFormat="1" applyFont="1" applyFill="1" applyBorder="1" applyAlignment="1">
      <alignment horizontal="center" vertical="top" wrapText="1"/>
    </xf>
    <xf numFmtId="49" fontId="4" fillId="0" borderId="1" xfId="1" applyNumberFormat="1" applyFont="1" applyFill="1" applyBorder="1" applyAlignment="1">
      <alignment horizontal="center" vertical="top" wrapText="1"/>
    </xf>
    <xf numFmtId="43" fontId="4" fillId="0" borderId="1" xfId="1" applyFont="1" applyFill="1" applyBorder="1" applyAlignment="1">
      <alignment horizontal="center" vertical="top" wrapText="1"/>
    </xf>
    <xf numFmtId="43" fontId="4" fillId="0" borderId="1" xfId="1" applyFont="1" applyFill="1" applyBorder="1" applyAlignment="1">
      <alignment vertical="top" wrapText="1"/>
    </xf>
    <xf numFmtId="2" fontId="4" fillId="0" borderId="1" xfId="1" applyNumberFormat="1" applyFont="1" applyFill="1" applyBorder="1" applyAlignment="1">
      <alignment horizontal="center" vertical="top" wrapText="1"/>
    </xf>
    <xf numFmtId="4" fontId="4" fillId="0" borderId="1"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43" fontId="4" fillId="0" borderId="1" xfId="1" applyFont="1" applyFill="1" applyBorder="1" applyAlignment="1">
      <alignment vertical="top"/>
    </xf>
    <xf numFmtId="43" fontId="4" fillId="0" borderId="1" xfId="2" applyFont="1" applyFill="1" applyBorder="1" applyAlignment="1">
      <alignment vertical="top" wrapText="1"/>
    </xf>
    <xf numFmtId="4" fontId="4" fillId="0" borderId="1" xfId="0" applyNumberFormat="1" applyFont="1" applyFill="1" applyBorder="1" applyAlignment="1">
      <alignment horizontal="center" vertical="top"/>
    </xf>
    <xf numFmtId="0" fontId="2" fillId="0" borderId="0" xfId="0" applyFont="1" applyFill="1"/>
    <xf numFmtId="49" fontId="4" fillId="0" borderId="1" xfId="1" applyNumberFormat="1" applyFont="1" applyFill="1" applyBorder="1" applyAlignment="1">
      <alignment horizontal="center" vertical="top"/>
    </xf>
    <xf numFmtId="43" fontId="4" fillId="0" borderId="1" xfId="1" applyFont="1" applyFill="1" applyBorder="1" applyAlignment="1">
      <alignment horizontal="left" vertical="top"/>
    </xf>
    <xf numFmtId="0" fontId="2" fillId="0" borderId="1" xfId="0" applyFont="1" applyFill="1" applyBorder="1" applyAlignment="1">
      <alignment horizontal="center" vertical="center" wrapText="1"/>
    </xf>
    <xf numFmtId="43" fontId="2" fillId="0" borderId="1" xfId="1" applyFont="1" applyFill="1" applyBorder="1" applyAlignment="1">
      <alignment horizontal="center" vertical="center" wrapText="1"/>
    </xf>
    <xf numFmtId="43"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43" fontId="6" fillId="0" borderId="1" xfId="1" applyFont="1" applyFill="1" applyBorder="1" applyAlignment="1">
      <alignment horizontal="left" vertical="center"/>
    </xf>
    <xf numFmtId="49" fontId="4" fillId="0" borderId="1" xfId="0" applyNumberFormat="1" applyFont="1" applyFill="1" applyBorder="1" applyAlignment="1">
      <alignment horizontal="center" vertical="center" wrapText="1"/>
    </xf>
    <xf numFmtId="43" fontId="4" fillId="0" borderId="1" xfId="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top" wrapText="1"/>
    </xf>
    <xf numFmtId="43" fontId="2" fillId="0" borderId="1" xfId="1" applyFont="1" applyFill="1" applyBorder="1" applyAlignment="1">
      <alignment vertical="center" wrapText="1"/>
    </xf>
    <xf numFmtId="0" fontId="4" fillId="0" borderId="1" xfId="0" applyFont="1" applyFill="1" applyBorder="1" applyAlignment="1">
      <alignment vertical="top" wrapText="1"/>
    </xf>
    <xf numFmtId="164" fontId="4" fillId="0" borderId="1" xfId="2" applyNumberFormat="1" applyFont="1" applyFill="1" applyBorder="1" applyAlignment="1">
      <alignment horizontal="center" vertical="top" wrapText="1"/>
    </xf>
    <xf numFmtId="0" fontId="4" fillId="0" borderId="1" xfId="0" applyFont="1" applyFill="1" applyBorder="1" applyAlignment="1">
      <alignment vertical="top"/>
    </xf>
    <xf numFmtId="3" fontId="4" fillId="0" borderId="1" xfId="0" applyNumberFormat="1" applyFont="1" applyFill="1" applyBorder="1" applyAlignment="1">
      <alignment horizontal="center" vertical="top"/>
    </xf>
    <xf numFmtId="49" fontId="4" fillId="0" borderId="1" xfId="0" applyNumberFormat="1" applyFont="1" applyFill="1" applyBorder="1" applyAlignment="1">
      <alignment vertical="top" wrapText="1"/>
    </xf>
    <xf numFmtId="2" fontId="4" fillId="0" borderId="1" xfId="0" applyNumberFormat="1" applyFont="1" applyFill="1" applyBorder="1" applyAlignment="1">
      <alignment horizontal="center" vertical="top"/>
    </xf>
    <xf numFmtId="49" fontId="4" fillId="0" borderId="1" xfId="0" applyNumberFormat="1" applyFont="1" applyFill="1" applyBorder="1" applyAlignment="1">
      <alignment vertical="top"/>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center" vertical="center" wrapText="1"/>
    </xf>
    <xf numFmtId="43" fontId="9" fillId="0" borderId="1" xfId="1" applyFont="1" applyFill="1" applyBorder="1" applyAlignment="1">
      <alignment horizontal="center" vertical="center" wrapText="1"/>
    </xf>
    <xf numFmtId="49" fontId="7" fillId="0" borderId="0" xfId="0" applyNumberFormat="1" applyFont="1" applyFill="1" applyAlignment="1">
      <alignment horizontal="center" vertical="center" wrapText="1"/>
    </xf>
    <xf numFmtId="49" fontId="11" fillId="0" borderId="1" xfId="0" applyNumberFormat="1" applyFont="1" applyFill="1" applyBorder="1" applyAlignment="1">
      <alignment horizontal="left" vertical="top" wrapText="1"/>
    </xf>
    <xf numFmtId="4" fontId="11" fillId="0" borderId="1" xfId="0" applyNumberFormat="1" applyFont="1" applyFill="1" applyBorder="1" applyAlignment="1">
      <alignment horizontal="left" vertical="top" wrapText="1"/>
    </xf>
    <xf numFmtId="4" fontId="11" fillId="0" borderId="1" xfId="0" applyNumberFormat="1" applyFont="1" applyFill="1" applyBorder="1" applyAlignment="1">
      <alignment horizontal="center" vertical="top"/>
    </xf>
    <xf numFmtId="43" fontId="11" fillId="0" borderId="1" xfId="1" applyFont="1" applyFill="1" applyBorder="1" applyAlignment="1">
      <alignment horizontal="center" vertical="top" wrapText="1"/>
    </xf>
    <xf numFmtId="0" fontId="12" fillId="0" borderId="0" xfId="0" applyFont="1" applyFill="1"/>
  </cellXfs>
  <cellStyles count="4">
    <cellStyle name="Обычный" xfId="0" builtinId="0"/>
    <cellStyle name="Обычный 2 2" xfId="3"/>
    <cellStyle name="Финансовый" xfId="1" builtinId="3"/>
    <cellStyle name="Финансовый 2" xfId="2"/>
  </cellStyles>
  <dxfs count="2">
    <dxf>
      <fill>
        <patternFill>
          <bgColor theme="5" tint="0.79998168889431442"/>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tabSelected="1" zoomScale="70" zoomScaleNormal="70" workbookViewId="0">
      <selection activeCell="C101" sqref="C101"/>
    </sheetView>
  </sheetViews>
  <sheetFormatPr defaultRowHeight="15.75" x14ac:dyDescent="0.25"/>
  <cols>
    <col min="1" max="1" width="6" style="16" customWidth="1"/>
    <col min="2" max="2" width="65.85546875" style="16" customWidth="1"/>
    <col min="3" max="3" width="110.140625" style="16" customWidth="1"/>
    <col min="4" max="4" width="10.140625" style="16" customWidth="1"/>
    <col min="5" max="5" width="14.42578125" style="16" customWidth="1"/>
    <col min="6" max="6" width="28.7109375" style="16" customWidth="1"/>
    <col min="7" max="7" width="30.5703125" style="16" customWidth="1"/>
    <col min="8" max="16384" width="9.140625" style="16"/>
  </cols>
  <sheetData>
    <row r="1" spans="1:7" x14ac:dyDescent="0.25">
      <c r="G1" s="16" t="s">
        <v>233</v>
      </c>
    </row>
    <row r="2" spans="1:7" ht="31.5" x14ac:dyDescent="0.25">
      <c r="A2" s="1" t="s">
        <v>0</v>
      </c>
      <c r="B2" s="1" t="s">
        <v>1</v>
      </c>
      <c r="C2" s="1" t="s">
        <v>2</v>
      </c>
      <c r="D2" s="1" t="s">
        <v>3</v>
      </c>
      <c r="E2" s="1" t="s">
        <v>4</v>
      </c>
      <c r="F2" s="2" t="s">
        <v>5</v>
      </c>
      <c r="G2" s="2" t="s">
        <v>6</v>
      </c>
    </row>
    <row r="3" spans="1:7" ht="126" x14ac:dyDescent="0.25">
      <c r="A3" s="3" t="s">
        <v>150</v>
      </c>
      <c r="B3" s="19" t="s">
        <v>240</v>
      </c>
      <c r="C3" s="3" t="s">
        <v>234</v>
      </c>
      <c r="D3" s="19" t="s">
        <v>235</v>
      </c>
      <c r="E3" s="19">
        <v>15</v>
      </c>
      <c r="F3" s="20">
        <v>320000</v>
      </c>
      <c r="G3" s="21">
        <f>E3*F3</f>
        <v>4800000</v>
      </c>
    </row>
    <row r="4" spans="1:7" ht="127.5" customHeight="1" x14ac:dyDescent="0.25">
      <c r="A4" s="3" t="s">
        <v>151</v>
      </c>
      <c r="B4" s="22" t="s">
        <v>241</v>
      </c>
      <c r="C4" s="22" t="s">
        <v>241</v>
      </c>
      <c r="D4" s="19" t="s">
        <v>7</v>
      </c>
      <c r="E4" s="19">
        <v>4</v>
      </c>
      <c r="F4" s="20">
        <v>175000</v>
      </c>
      <c r="G4" s="21">
        <f t="shared" ref="G4:G67" si="0">E4*F4</f>
        <v>700000</v>
      </c>
    </row>
    <row r="5" spans="1:7" x14ac:dyDescent="0.25">
      <c r="A5" s="3" t="s">
        <v>152</v>
      </c>
      <c r="B5" s="23" t="s">
        <v>135</v>
      </c>
      <c r="C5" s="23" t="s">
        <v>136</v>
      </c>
      <c r="D5" s="24" t="s">
        <v>7</v>
      </c>
      <c r="E5" s="25">
        <v>100</v>
      </c>
      <c r="F5" s="25">
        <v>2500</v>
      </c>
      <c r="G5" s="21">
        <f t="shared" si="0"/>
        <v>250000</v>
      </c>
    </row>
    <row r="6" spans="1:7" ht="31.5" x14ac:dyDescent="0.25">
      <c r="A6" s="3" t="s">
        <v>153</v>
      </c>
      <c r="B6" s="3" t="s">
        <v>238</v>
      </c>
      <c r="C6" s="3" t="s">
        <v>238</v>
      </c>
      <c r="D6" s="26" t="s">
        <v>10</v>
      </c>
      <c r="E6" s="26" t="s">
        <v>183</v>
      </c>
      <c r="F6" s="27">
        <v>62500</v>
      </c>
      <c r="G6" s="21">
        <f t="shared" si="0"/>
        <v>2187500</v>
      </c>
    </row>
    <row r="7" spans="1:7" ht="63" x14ac:dyDescent="0.25">
      <c r="A7" s="3" t="s">
        <v>154</v>
      </c>
      <c r="B7" s="28" t="s">
        <v>239</v>
      </c>
      <c r="C7" s="29" t="s">
        <v>242</v>
      </c>
      <c r="D7" s="19" t="s">
        <v>7</v>
      </c>
      <c r="E7" s="19">
        <v>150</v>
      </c>
      <c r="F7" s="30">
        <v>20000</v>
      </c>
      <c r="G7" s="21">
        <f t="shared" si="0"/>
        <v>3000000</v>
      </c>
    </row>
    <row r="8" spans="1:7" ht="31.5" x14ac:dyDescent="0.25">
      <c r="A8" s="3" t="s">
        <v>155</v>
      </c>
      <c r="B8" s="28" t="s">
        <v>243</v>
      </c>
      <c r="C8" s="28" t="s">
        <v>244</v>
      </c>
      <c r="D8" s="19" t="s">
        <v>7</v>
      </c>
      <c r="E8" s="19">
        <v>1</v>
      </c>
      <c r="F8" s="30">
        <v>10000000</v>
      </c>
      <c r="G8" s="21">
        <f t="shared" si="0"/>
        <v>10000000</v>
      </c>
    </row>
    <row r="9" spans="1:7" ht="31.5" x14ac:dyDescent="0.25">
      <c r="A9" s="3" t="s">
        <v>156</v>
      </c>
      <c r="B9" s="28" t="s">
        <v>245</v>
      </c>
      <c r="C9" s="28" t="s">
        <v>246</v>
      </c>
      <c r="D9" s="19" t="s">
        <v>7</v>
      </c>
      <c r="E9" s="19">
        <v>1</v>
      </c>
      <c r="F9" s="30">
        <v>2500000</v>
      </c>
      <c r="G9" s="21">
        <f t="shared" si="0"/>
        <v>2500000</v>
      </c>
    </row>
    <row r="10" spans="1:7" x14ac:dyDescent="0.25">
      <c r="A10" s="3" t="s">
        <v>157</v>
      </c>
      <c r="B10" s="3" t="s">
        <v>11</v>
      </c>
      <c r="C10" s="3" t="s">
        <v>12</v>
      </c>
      <c r="D10" s="4" t="s">
        <v>7</v>
      </c>
      <c r="E10" s="5">
        <v>2310</v>
      </c>
      <c r="F10" s="6">
        <v>63.23</v>
      </c>
      <c r="G10" s="21">
        <f t="shared" si="0"/>
        <v>146061.29999999999</v>
      </c>
    </row>
    <row r="11" spans="1:7" x14ac:dyDescent="0.25">
      <c r="A11" s="3" t="s">
        <v>158</v>
      </c>
      <c r="B11" s="3" t="s">
        <v>13</v>
      </c>
      <c r="C11" s="3" t="s">
        <v>14</v>
      </c>
      <c r="D11" s="4" t="s">
        <v>15</v>
      </c>
      <c r="E11" s="5">
        <v>718</v>
      </c>
      <c r="F11" s="7">
        <v>262.38</v>
      </c>
      <c r="G11" s="21">
        <f t="shared" si="0"/>
        <v>188388.84</v>
      </c>
    </row>
    <row r="12" spans="1:7" x14ac:dyDescent="0.25">
      <c r="A12" s="3" t="s">
        <v>92</v>
      </c>
      <c r="B12" s="3" t="s">
        <v>13</v>
      </c>
      <c r="C12" s="3" t="s">
        <v>16</v>
      </c>
      <c r="D12" s="4" t="s">
        <v>15</v>
      </c>
      <c r="E12" s="5">
        <v>2000</v>
      </c>
      <c r="F12" s="7">
        <v>312.07</v>
      </c>
      <c r="G12" s="21">
        <f t="shared" si="0"/>
        <v>624140</v>
      </c>
    </row>
    <row r="13" spans="1:7" x14ac:dyDescent="0.25">
      <c r="A13" s="3" t="s">
        <v>159</v>
      </c>
      <c r="B13" s="3" t="s">
        <v>17</v>
      </c>
      <c r="C13" s="3" t="s">
        <v>18</v>
      </c>
      <c r="D13" s="4" t="s">
        <v>8</v>
      </c>
      <c r="E13" s="5">
        <v>8000</v>
      </c>
      <c r="F13" s="7">
        <v>50.77</v>
      </c>
      <c r="G13" s="21">
        <f t="shared" si="0"/>
        <v>406160</v>
      </c>
    </row>
    <row r="14" spans="1:7" x14ac:dyDescent="0.25">
      <c r="A14" s="3" t="s">
        <v>160</v>
      </c>
      <c r="B14" s="3" t="s">
        <v>19</v>
      </c>
      <c r="C14" s="3" t="s">
        <v>20</v>
      </c>
      <c r="D14" s="4" t="s">
        <v>21</v>
      </c>
      <c r="E14" s="5">
        <v>600</v>
      </c>
      <c r="F14" s="7">
        <v>357.86</v>
      </c>
      <c r="G14" s="21">
        <f t="shared" si="0"/>
        <v>214716</v>
      </c>
    </row>
    <row r="15" spans="1:7" ht="31.5" x14ac:dyDescent="0.25">
      <c r="A15" s="3" t="s">
        <v>161</v>
      </c>
      <c r="B15" s="3" t="s">
        <v>22</v>
      </c>
      <c r="C15" s="3" t="s">
        <v>23</v>
      </c>
      <c r="D15" s="4" t="s">
        <v>15</v>
      </c>
      <c r="E15" s="5">
        <v>1180</v>
      </c>
      <c r="F15" s="7">
        <v>363.85</v>
      </c>
      <c r="G15" s="21">
        <f t="shared" si="0"/>
        <v>429343</v>
      </c>
    </row>
    <row r="16" spans="1:7" x14ac:dyDescent="0.25">
      <c r="A16" s="3" t="s">
        <v>162</v>
      </c>
      <c r="B16" s="3" t="s">
        <v>24</v>
      </c>
      <c r="C16" s="3" t="s">
        <v>25</v>
      </c>
      <c r="D16" s="4" t="s">
        <v>15</v>
      </c>
      <c r="E16" s="5">
        <v>60</v>
      </c>
      <c r="F16" s="7">
        <v>1017.51</v>
      </c>
      <c r="G16" s="21">
        <f t="shared" si="0"/>
        <v>61050.6</v>
      </c>
    </row>
    <row r="17" spans="1:7" x14ac:dyDescent="0.25">
      <c r="A17" s="3" t="s">
        <v>163</v>
      </c>
      <c r="B17" s="3" t="s">
        <v>26</v>
      </c>
      <c r="C17" s="3" t="s">
        <v>27</v>
      </c>
      <c r="D17" s="4" t="s">
        <v>15</v>
      </c>
      <c r="E17" s="5">
        <v>6</v>
      </c>
      <c r="F17" s="7">
        <v>711.59</v>
      </c>
      <c r="G17" s="21">
        <f t="shared" si="0"/>
        <v>4269.54</v>
      </c>
    </row>
    <row r="18" spans="1:7" x14ac:dyDescent="0.25">
      <c r="A18" s="3" t="s">
        <v>164</v>
      </c>
      <c r="B18" s="3" t="s">
        <v>28</v>
      </c>
      <c r="C18" s="3" t="s">
        <v>29</v>
      </c>
      <c r="D18" s="4" t="s">
        <v>15</v>
      </c>
      <c r="E18" s="5">
        <v>40</v>
      </c>
      <c r="F18" s="7">
        <v>363.85</v>
      </c>
      <c r="G18" s="21">
        <f t="shared" si="0"/>
        <v>14554</v>
      </c>
    </row>
    <row r="19" spans="1:7" x14ac:dyDescent="0.25">
      <c r="A19" s="3" t="s">
        <v>165</v>
      </c>
      <c r="B19" s="3" t="s">
        <v>30</v>
      </c>
      <c r="C19" s="3" t="s">
        <v>31</v>
      </c>
      <c r="D19" s="4" t="s">
        <v>32</v>
      </c>
      <c r="E19" s="5">
        <v>30</v>
      </c>
      <c r="F19" s="7">
        <v>334.54</v>
      </c>
      <c r="G19" s="21">
        <f t="shared" si="0"/>
        <v>10036.200000000001</v>
      </c>
    </row>
    <row r="20" spans="1:7" x14ac:dyDescent="0.25">
      <c r="A20" s="3" t="s">
        <v>166</v>
      </c>
      <c r="B20" s="3" t="s">
        <v>33</v>
      </c>
      <c r="C20" s="3" t="s">
        <v>34</v>
      </c>
      <c r="D20" s="8" t="s">
        <v>35</v>
      </c>
      <c r="E20" s="5">
        <v>5</v>
      </c>
      <c r="F20" s="7">
        <v>5000</v>
      </c>
      <c r="G20" s="21">
        <f t="shared" si="0"/>
        <v>25000</v>
      </c>
    </row>
    <row r="21" spans="1:7" x14ac:dyDescent="0.25">
      <c r="A21" s="3" t="s">
        <v>167</v>
      </c>
      <c r="B21" s="3" t="s">
        <v>36</v>
      </c>
      <c r="C21" s="3" t="s">
        <v>37</v>
      </c>
      <c r="D21" s="8" t="s">
        <v>35</v>
      </c>
      <c r="E21" s="5">
        <v>5</v>
      </c>
      <c r="F21" s="7">
        <v>4500</v>
      </c>
      <c r="G21" s="21">
        <f t="shared" si="0"/>
        <v>22500</v>
      </c>
    </row>
    <row r="22" spans="1:7" ht="31.5" x14ac:dyDescent="0.25">
      <c r="A22" s="3" t="s">
        <v>168</v>
      </c>
      <c r="B22" s="9" t="s">
        <v>38</v>
      </c>
      <c r="C22" s="9" t="s">
        <v>39</v>
      </c>
      <c r="D22" s="10" t="s">
        <v>7</v>
      </c>
      <c r="E22" s="10">
        <v>540</v>
      </c>
      <c r="F22" s="7">
        <v>140</v>
      </c>
      <c r="G22" s="21">
        <f t="shared" si="0"/>
        <v>75600</v>
      </c>
    </row>
    <row r="23" spans="1:7" ht="31.5" x14ac:dyDescent="0.25">
      <c r="A23" s="3" t="s">
        <v>169</v>
      </c>
      <c r="B23" s="9" t="s">
        <v>40</v>
      </c>
      <c r="C23" s="9" t="s">
        <v>41</v>
      </c>
      <c r="D23" s="10" t="s">
        <v>7</v>
      </c>
      <c r="E23" s="10">
        <v>80</v>
      </c>
      <c r="F23" s="7">
        <v>140</v>
      </c>
      <c r="G23" s="21">
        <f t="shared" si="0"/>
        <v>11200</v>
      </c>
    </row>
    <row r="24" spans="1:7" ht="173.25" x14ac:dyDescent="0.25">
      <c r="A24" s="3" t="s">
        <v>170</v>
      </c>
      <c r="B24" s="9" t="s">
        <v>42</v>
      </c>
      <c r="C24" s="9" t="s">
        <v>43</v>
      </c>
      <c r="D24" s="10" t="s">
        <v>44</v>
      </c>
      <c r="E24" s="10">
        <v>10</v>
      </c>
      <c r="F24" s="7">
        <v>69300</v>
      </c>
      <c r="G24" s="21">
        <f t="shared" si="0"/>
        <v>693000</v>
      </c>
    </row>
    <row r="25" spans="1:7" ht="173.25" x14ac:dyDescent="0.25">
      <c r="A25" s="3" t="s">
        <v>171</v>
      </c>
      <c r="B25" s="9" t="s">
        <v>45</v>
      </c>
      <c r="C25" s="9" t="s">
        <v>46</v>
      </c>
      <c r="D25" s="10" t="s">
        <v>7</v>
      </c>
      <c r="E25" s="10">
        <v>10</v>
      </c>
      <c r="F25" s="7">
        <v>69300</v>
      </c>
      <c r="G25" s="21">
        <f t="shared" si="0"/>
        <v>693000</v>
      </c>
    </row>
    <row r="26" spans="1:7" x14ac:dyDescent="0.25">
      <c r="A26" s="3" t="s">
        <v>172</v>
      </c>
      <c r="B26" s="9" t="s">
        <v>47</v>
      </c>
      <c r="C26" s="9" t="s">
        <v>48</v>
      </c>
      <c r="D26" s="10" t="s">
        <v>7</v>
      </c>
      <c r="E26" s="10">
        <v>3</v>
      </c>
      <c r="F26" s="7">
        <v>3000</v>
      </c>
      <c r="G26" s="21">
        <f t="shared" si="0"/>
        <v>9000</v>
      </c>
    </row>
    <row r="27" spans="1:7" ht="47.25" x14ac:dyDescent="0.25">
      <c r="A27" s="3" t="s">
        <v>173</v>
      </c>
      <c r="B27" s="9" t="s">
        <v>49</v>
      </c>
      <c r="C27" s="9" t="s">
        <v>50</v>
      </c>
      <c r="D27" s="10" t="s">
        <v>44</v>
      </c>
      <c r="E27" s="10">
        <v>6</v>
      </c>
      <c r="F27" s="7">
        <v>150000</v>
      </c>
      <c r="G27" s="21">
        <f t="shared" si="0"/>
        <v>900000</v>
      </c>
    </row>
    <row r="28" spans="1:7" x14ac:dyDescent="0.25">
      <c r="A28" s="3" t="s">
        <v>174</v>
      </c>
      <c r="B28" s="9" t="s">
        <v>51</v>
      </c>
      <c r="C28" s="9" t="s">
        <v>52</v>
      </c>
      <c r="D28" s="10" t="s">
        <v>7</v>
      </c>
      <c r="E28" s="10">
        <v>2</v>
      </c>
      <c r="F28" s="7">
        <v>374000</v>
      </c>
      <c r="G28" s="21">
        <f t="shared" si="0"/>
        <v>748000</v>
      </c>
    </row>
    <row r="29" spans="1:7" ht="126" x14ac:dyDescent="0.25">
      <c r="A29" s="3" t="s">
        <v>175</v>
      </c>
      <c r="B29" s="11" t="s">
        <v>53</v>
      </c>
      <c r="C29" s="11" t="s">
        <v>54</v>
      </c>
      <c r="D29" s="12" t="s">
        <v>55</v>
      </c>
      <c r="E29" s="12">
        <v>1</v>
      </c>
      <c r="F29" s="7">
        <v>300000</v>
      </c>
      <c r="G29" s="21">
        <f t="shared" si="0"/>
        <v>300000</v>
      </c>
    </row>
    <row r="30" spans="1:7" x14ac:dyDescent="0.25">
      <c r="A30" s="3" t="s">
        <v>176</v>
      </c>
      <c r="B30" s="11" t="s">
        <v>56</v>
      </c>
      <c r="C30" s="11" t="s">
        <v>57</v>
      </c>
      <c r="D30" s="12" t="s">
        <v>8</v>
      </c>
      <c r="E30" s="12">
        <v>300</v>
      </c>
      <c r="F30" s="7">
        <v>149.28</v>
      </c>
      <c r="G30" s="21">
        <f t="shared" si="0"/>
        <v>44784</v>
      </c>
    </row>
    <row r="31" spans="1:7" x14ac:dyDescent="0.25">
      <c r="A31" s="3" t="s">
        <v>177</v>
      </c>
      <c r="B31" s="11" t="s">
        <v>56</v>
      </c>
      <c r="C31" s="11" t="s">
        <v>58</v>
      </c>
      <c r="D31" s="12" t="s">
        <v>8</v>
      </c>
      <c r="E31" s="12">
        <v>360</v>
      </c>
      <c r="F31" s="7">
        <v>231.72</v>
      </c>
      <c r="G31" s="21">
        <f t="shared" si="0"/>
        <v>83419.199999999997</v>
      </c>
    </row>
    <row r="32" spans="1:7" x14ac:dyDescent="0.25">
      <c r="A32" s="3" t="s">
        <v>178</v>
      </c>
      <c r="B32" s="11" t="s">
        <v>59</v>
      </c>
      <c r="C32" s="11" t="s">
        <v>60</v>
      </c>
      <c r="D32" s="12" t="s">
        <v>15</v>
      </c>
      <c r="E32" s="12">
        <v>2500</v>
      </c>
      <c r="F32" s="7">
        <v>53.03</v>
      </c>
      <c r="G32" s="21">
        <f t="shared" si="0"/>
        <v>132575</v>
      </c>
    </row>
    <row r="33" spans="1:7" x14ac:dyDescent="0.25">
      <c r="A33" s="3" t="s">
        <v>179</v>
      </c>
      <c r="B33" s="11" t="s">
        <v>61</v>
      </c>
      <c r="C33" s="11" t="s">
        <v>62</v>
      </c>
      <c r="D33" s="12" t="s">
        <v>15</v>
      </c>
      <c r="E33" s="12">
        <v>100</v>
      </c>
      <c r="F33" s="7">
        <v>51.44</v>
      </c>
      <c r="G33" s="21">
        <f t="shared" si="0"/>
        <v>5144</v>
      </c>
    </row>
    <row r="34" spans="1:7" x14ac:dyDescent="0.25">
      <c r="A34" s="3" t="s">
        <v>180</v>
      </c>
      <c r="B34" s="11" t="s">
        <v>63</v>
      </c>
      <c r="C34" s="11" t="s">
        <v>64</v>
      </c>
      <c r="D34" s="12" t="s">
        <v>8</v>
      </c>
      <c r="E34" s="12">
        <v>100</v>
      </c>
      <c r="F34" s="7">
        <v>65.27</v>
      </c>
      <c r="G34" s="21">
        <f t="shared" si="0"/>
        <v>6527</v>
      </c>
    </row>
    <row r="35" spans="1:7" x14ac:dyDescent="0.25">
      <c r="A35" s="3" t="s">
        <v>181</v>
      </c>
      <c r="B35" s="11" t="s">
        <v>65</v>
      </c>
      <c r="C35" s="11" t="s">
        <v>66</v>
      </c>
      <c r="D35" s="12" t="s">
        <v>15</v>
      </c>
      <c r="E35" s="12">
        <v>50</v>
      </c>
      <c r="F35" s="7">
        <v>454.06</v>
      </c>
      <c r="G35" s="21">
        <f t="shared" si="0"/>
        <v>22703</v>
      </c>
    </row>
    <row r="36" spans="1:7" x14ac:dyDescent="0.25">
      <c r="A36" s="3" t="s">
        <v>182</v>
      </c>
      <c r="B36" s="11" t="s">
        <v>67</v>
      </c>
      <c r="C36" s="11" t="s">
        <v>68</v>
      </c>
      <c r="D36" s="12" t="s">
        <v>8</v>
      </c>
      <c r="E36" s="12">
        <v>50</v>
      </c>
      <c r="F36" s="7">
        <v>9.08</v>
      </c>
      <c r="G36" s="21">
        <f t="shared" si="0"/>
        <v>454</v>
      </c>
    </row>
    <row r="37" spans="1:7" x14ac:dyDescent="0.25">
      <c r="A37" s="3" t="s">
        <v>183</v>
      </c>
      <c r="B37" s="11" t="s">
        <v>11</v>
      </c>
      <c r="C37" s="11" t="s">
        <v>69</v>
      </c>
      <c r="D37" s="12" t="s">
        <v>21</v>
      </c>
      <c r="E37" s="12">
        <v>4200</v>
      </c>
      <c r="F37" s="7">
        <v>29.9</v>
      </c>
      <c r="G37" s="21">
        <f t="shared" si="0"/>
        <v>125580</v>
      </c>
    </row>
    <row r="38" spans="1:7" x14ac:dyDescent="0.25">
      <c r="A38" s="3" t="s">
        <v>184</v>
      </c>
      <c r="B38" s="11" t="s">
        <v>70</v>
      </c>
      <c r="C38" s="11" t="s">
        <v>9</v>
      </c>
      <c r="D38" s="12" t="s">
        <v>15</v>
      </c>
      <c r="E38" s="12">
        <v>3</v>
      </c>
      <c r="F38" s="7">
        <v>3153.26</v>
      </c>
      <c r="G38" s="21">
        <f t="shared" si="0"/>
        <v>9459.7800000000007</v>
      </c>
    </row>
    <row r="39" spans="1:7" x14ac:dyDescent="0.25">
      <c r="A39" s="3" t="s">
        <v>185</v>
      </c>
      <c r="B39" s="11" t="s">
        <v>71</v>
      </c>
      <c r="C39" s="11" t="s">
        <v>72</v>
      </c>
      <c r="D39" s="12" t="s">
        <v>15</v>
      </c>
      <c r="E39" s="12">
        <v>20</v>
      </c>
      <c r="F39" s="7">
        <v>169350.73</v>
      </c>
      <c r="G39" s="21">
        <f t="shared" si="0"/>
        <v>3387014.6</v>
      </c>
    </row>
    <row r="40" spans="1:7" x14ac:dyDescent="0.25">
      <c r="A40" s="3" t="s">
        <v>186</v>
      </c>
      <c r="B40" s="11" t="s">
        <v>73</v>
      </c>
      <c r="C40" s="11" t="s">
        <v>74</v>
      </c>
      <c r="D40" s="12" t="s">
        <v>21</v>
      </c>
      <c r="E40" s="12">
        <v>4120</v>
      </c>
      <c r="F40" s="7">
        <v>64.430000000000007</v>
      </c>
      <c r="G40" s="21">
        <f t="shared" si="0"/>
        <v>265451.60000000003</v>
      </c>
    </row>
    <row r="41" spans="1:7" x14ac:dyDescent="0.25">
      <c r="A41" s="3" t="s">
        <v>187</v>
      </c>
      <c r="B41" s="11" t="s">
        <v>75</v>
      </c>
      <c r="C41" s="11" t="s">
        <v>76</v>
      </c>
      <c r="D41" s="12" t="s">
        <v>15</v>
      </c>
      <c r="E41" s="12">
        <v>10</v>
      </c>
      <c r="F41" s="7">
        <v>34931.31</v>
      </c>
      <c r="G41" s="21">
        <f t="shared" si="0"/>
        <v>349313.1</v>
      </c>
    </row>
    <row r="42" spans="1:7" x14ac:dyDescent="0.25">
      <c r="A42" s="3" t="s">
        <v>188</v>
      </c>
      <c r="B42" s="11" t="s">
        <v>77</v>
      </c>
      <c r="C42" s="11" t="s">
        <v>78</v>
      </c>
      <c r="D42" s="12" t="s">
        <v>15</v>
      </c>
      <c r="E42" s="12">
        <v>140</v>
      </c>
      <c r="F42" s="7">
        <v>747.26</v>
      </c>
      <c r="G42" s="21">
        <f t="shared" si="0"/>
        <v>104616.4</v>
      </c>
    </row>
    <row r="43" spans="1:7" x14ac:dyDescent="0.25">
      <c r="A43" s="3" t="s">
        <v>189</v>
      </c>
      <c r="B43" s="11" t="s">
        <v>79</v>
      </c>
      <c r="C43" s="11" t="s">
        <v>80</v>
      </c>
      <c r="D43" s="12" t="s">
        <v>21</v>
      </c>
      <c r="E43" s="12">
        <v>1700</v>
      </c>
      <c r="F43" s="7">
        <v>44.4</v>
      </c>
      <c r="G43" s="21">
        <f t="shared" si="0"/>
        <v>75480</v>
      </c>
    </row>
    <row r="44" spans="1:7" x14ac:dyDescent="0.25">
      <c r="A44" s="3" t="s">
        <v>190</v>
      </c>
      <c r="B44" s="11" t="s">
        <v>81</v>
      </c>
      <c r="C44" s="11" t="s">
        <v>82</v>
      </c>
      <c r="D44" s="12" t="s">
        <v>21</v>
      </c>
      <c r="E44" s="12">
        <v>3200</v>
      </c>
      <c r="F44" s="7">
        <v>89.02</v>
      </c>
      <c r="G44" s="21">
        <f t="shared" si="0"/>
        <v>284864</v>
      </c>
    </row>
    <row r="45" spans="1:7" ht="31.5" x14ac:dyDescent="0.25">
      <c r="A45" s="3" t="s">
        <v>191</v>
      </c>
      <c r="B45" s="11" t="s">
        <v>83</v>
      </c>
      <c r="C45" s="11" t="s">
        <v>84</v>
      </c>
      <c r="D45" s="12" t="s">
        <v>85</v>
      </c>
      <c r="E45" s="12">
        <v>12</v>
      </c>
      <c r="F45" s="7">
        <v>3180</v>
      </c>
      <c r="G45" s="21">
        <f t="shared" si="0"/>
        <v>38160</v>
      </c>
    </row>
    <row r="46" spans="1:7" x14ac:dyDescent="0.25">
      <c r="A46" s="3" t="s">
        <v>192</v>
      </c>
      <c r="B46" s="11" t="s">
        <v>86</v>
      </c>
      <c r="C46" s="11" t="s">
        <v>87</v>
      </c>
      <c r="D46" s="12" t="s">
        <v>15</v>
      </c>
      <c r="E46" s="12">
        <v>20</v>
      </c>
      <c r="F46" s="7">
        <v>8465.09</v>
      </c>
      <c r="G46" s="21">
        <f t="shared" si="0"/>
        <v>169301.8</v>
      </c>
    </row>
    <row r="47" spans="1:7" x14ac:dyDescent="0.25">
      <c r="A47" s="3" t="s">
        <v>193</v>
      </c>
      <c r="B47" s="11" t="s">
        <v>88</v>
      </c>
      <c r="C47" s="11" t="s">
        <v>89</v>
      </c>
      <c r="D47" s="12" t="s">
        <v>15</v>
      </c>
      <c r="E47" s="12">
        <v>4</v>
      </c>
      <c r="F47" s="7">
        <v>6090.31</v>
      </c>
      <c r="G47" s="21">
        <f t="shared" si="0"/>
        <v>24361.24</v>
      </c>
    </row>
    <row r="48" spans="1:7" x14ac:dyDescent="0.25">
      <c r="A48" s="3" t="s">
        <v>194</v>
      </c>
      <c r="B48" s="11" t="s">
        <v>90</v>
      </c>
      <c r="C48" s="11" t="s">
        <v>91</v>
      </c>
      <c r="D48" s="8" t="s">
        <v>15</v>
      </c>
      <c r="E48" s="5" t="s">
        <v>92</v>
      </c>
      <c r="F48" s="13">
        <v>46487.43</v>
      </c>
      <c r="G48" s="21">
        <f t="shared" si="0"/>
        <v>464874.3</v>
      </c>
    </row>
    <row r="49" spans="1:7" ht="94.5" x14ac:dyDescent="0.25">
      <c r="A49" s="3" t="s">
        <v>195</v>
      </c>
      <c r="B49" s="31" t="s">
        <v>93</v>
      </c>
      <c r="C49" s="31" t="s">
        <v>94</v>
      </c>
      <c r="D49" s="12" t="s">
        <v>7</v>
      </c>
      <c r="E49" s="32">
        <v>1</v>
      </c>
      <c r="F49" s="7">
        <v>380000</v>
      </c>
      <c r="G49" s="21">
        <f t="shared" si="0"/>
        <v>380000</v>
      </c>
    </row>
    <row r="50" spans="1:7" x14ac:dyDescent="0.25">
      <c r="A50" s="3" t="s">
        <v>196</v>
      </c>
      <c r="B50" s="33" t="s">
        <v>95</v>
      </c>
      <c r="C50" s="33" t="s">
        <v>57</v>
      </c>
      <c r="D50" s="12" t="s">
        <v>8</v>
      </c>
      <c r="E50" s="32">
        <v>300</v>
      </c>
      <c r="F50" s="7">
        <v>149.28</v>
      </c>
      <c r="G50" s="21">
        <f t="shared" si="0"/>
        <v>44784</v>
      </c>
    </row>
    <row r="51" spans="1:7" x14ac:dyDescent="0.25">
      <c r="A51" s="3" t="s">
        <v>197</v>
      </c>
      <c r="B51" s="33" t="s">
        <v>95</v>
      </c>
      <c r="C51" s="33" t="s">
        <v>58</v>
      </c>
      <c r="D51" s="12" t="s">
        <v>8</v>
      </c>
      <c r="E51" s="32">
        <v>360</v>
      </c>
      <c r="F51" s="13">
        <v>231.72</v>
      </c>
      <c r="G51" s="21">
        <f t="shared" si="0"/>
        <v>83419.199999999997</v>
      </c>
    </row>
    <row r="52" spans="1:7" x14ac:dyDescent="0.25">
      <c r="A52" s="3" t="s">
        <v>198</v>
      </c>
      <c r="B52" s="3" t="s">
        <v>96</v>
      </c>
      <c r="C52" s="14" t="s">
        <v>97</v>
      </c>
      <c r="D52" s="12" t="s">
        <v>98</v>
      </c>
      <c r="E52" s="12">
        <v>3820</v>
      </c>
      <c r="F52" s="13">
        <v>764.24</v>
      </c>
      <c r="G52" s="21">
        <f t="shared" si="0"/>
        <v>2919396.8</v>
      </c>
    </row>
    <row r="53" spans="1:7" x14ac:dyDescent="0.25">
      <c r="A53" s="3" t="s">
        <v>199</v>
      </c>
      <c r="B53" s="33" t="s">
        <v>59</v>
      </c>
      <c r="C53" s="31" t="s">
        <v>99</v>
      </c>
      <c r="D53" s="12" t="s">
        <v>98</v>
      </c>
      <c r="E53" s="12">
        <v>2500</v>
      </c>
      <c r="F53" s="13">
        <v>53.03</v>
      </c>
      <c r="G53" s="21">
        <f t="shared" si="0"/>
        <v>132575</v>
      </c>
    </row>
    <row r="54" spans="1:7" x14ac:dyDescent="0.25">
      <c r="A54" s="3" t="s">
        <v>200</v>
      </c>
      <c r="B54" s="33" t="s">
        <v>61</v>
      </c>
      <c r="C54" s="31" t="s">
        <v>100</v>
      </c>
      <c r="D54" s="12" t="s">
        <v>98</v>
      </c>
      <c r="E54" s="12">
        <v>100</v>
      </c>
      <c r="F54" s="7">
        <v>51.44</v>
      </c>
      <c r="G54" s="21">
        <f t="shared" si="0"/>
        <v>5144</v>
      </c>
    </row>
    <row r="55" spans="1:7" x14ac:dyDescent="0.25">
      <c r="A55" s="3" t="s">
        <v>201</v>
      </c>
      <c r="B55" s="33" t="s">
        <v>63</v>
      </c>
      <c r="C55" s="33" t="s">
        <v>64</v>
      </c>
      <c r="D55" s="12" t="s">
        <v>8</v>
      </c>
      <c r="E55" s="12">
        <v>100</v>
      </c>
      <c r="F55" s="13">
        <v>65.27</v>
      </c>
      <c r="G55" s="21">
        <f t="shared" si="0"/>
        <v>6527</v>
      </c>
    </row>
    <row r="56" spans="1:7" x14ac:dyDescent="0.25">
      <c r="A56" s="3" t="s">
        <v>202</v>
      </c>
      <c r="B56" s="33" t="s">
        <v>65</v>
      </c>
      <c r="C56" s="33" t="s">
        <v>101</v>
      </c>
      <c r="D56" s="12" t="s">
        <v>98</v>
      </c>
      <c r="E56" s="12">
        <v>50</v>
      </c>
      <c r="F56" s="13">
        <v>454.06</v>
      </c>
      <c r="G56" s="21">
        <f t="shared" si="0"/>
        <v>22703</v>
      </c>
    </row>
    <row r="57" spans="1:7" x14ac:dyDescent="0.25">
      <c r="A57" s="3" t="s">
        <v>203</v>
      </c>
      <c r="B57" s="33" t="s">
        <v>67</v>
      </c>
      <c r="C57" s="33" t="s">
        <v>102</v>
      </c>
      <c r="D57" s="12" t="s">
        <v>8</v>
      </c>
      <c r="E57" s="12">
        <v>50</v>
      </c>
      <c r="F57" s="13">
        <v>9.08</v>
      </c>
      <c r="G57" s="21">
        <f t="shared" si="0"/>
        <v>454</v>
      </c>
    </row>
    <row r="58" spans="1:7" x14ac:dyDescent="0.25">
      <c r="A58" s="3" t="s">
        <v>204</v>
      </c>
      <c r="B58" s="33" t="s">
        <v>11</v>
      </c>
      <c r="C58" s="33" t="s">
        <v>103</v>
      </c>
      <c r="D58" s="12" t="s">
        <v>21</v>
      </c>
      <c r="E58" s="12">
        <v>4200</v>
      </c>
      <c r="F58" s="13">
        <v>29.9</v>
      </c>
      <c r="G58" s="21">
        <f t="shared" si="0"/>
        <v>125580</v>
      </c>
    </row>
    <row r="59" spans="1:7" x14ac:dyDescent="0.25">
      <c r="A59" s="3" t="s">
        <v>205</v>
      </c>
      <c r="B59" s="33" t="s">
        <v>70</v>
      </c>
      <c r="C59" s="31" t="s">
        <v>9</v>
      </c>
      <c r="D59" s="12" t="s">
        <v>98</v>
      </c>
      <c r="E59" s="12">
        <v>3</v>
      </c>
      <c r="F59" s="13">
        <v>3153.26</v>
      </c>
      <c r="G59" s="21">
        <f t="shared" si="0"/>
        <v>9459.7800000000007</v>
      </c>
    </row>
    <row r="60" spans="1:7" ht="31.5" x14ac:dyDescent="0.25">
      <c r="A60" s="3" t="s">
        <v>206</v>
      </c>
      <c r="B60" s="33" t="s">
        <v>83</v>
      </c>
      <c r="C60" s="31" t="s">
        <v>104</v>
      </c>
      <c r="D60" s="12" t="s">
        <v>105</v>
      </c>
      <c r="E60" s="12">
        <v>12</v>
      </c>
      <c r="F60" s="13">
        <v>4130</v>
      </c>
      <c r="G60" s="21">
        <f t="shared" si="0"/>
        <v>49560</v>
      </c>
    </row>
    <row r="61" spans="1:7" ht="31.5" x14ac:dyDescent="0.25">
      <c r="A61" s="3" t="s">
        <v>207</v>
      </c>
      <c r="B61" s="33" t="s">
        <v>71</v>
      </c>
      <c r="C61" s="31" t="s">
        <v>106</v>
      </c>
      <c r="D61" s="12" t="s">
        <v>98</v>
      </c>
      <c r="E61" s="12">
        <v>20</v>
      </c>
      <c r="F61" s="13">
        <v>145435.97</v>
      </c>
      <c r="G61" s="21">
        <f t="shared" si="0"/>
        <v>2908719.4</v>
      </c>
    </row>
    <row r="62" spans="1:7" x14ac:dyDescent="0.25">
      <c r="A62" s="3" t="s">
        <v>208</v>
      </c>
      <c r="B62" s="33" t="s">
        <v>73</v>
      </c>
      <c r="C62" s="33" t="s">
        <v>107</v>
      </c>
      <c r="D62" s="12" t="s">
        <v>21</v>
      </c>
      <c r="E62" s="12">
        <v>4120</v>
      </c>
      <c r="F62" s="13">
        <v>64.430000000000007</v>
      </c>
      <c r="G62" s="21">
        <f t="shared" si="0"/>
        <v>265451.60000000003</v>
      </c>
    </row>
    <row r="63" spans="1:7" x14ac:dyDescent="0.25">
      <c r="A63" s="3" t="s">
        <v>209</v>
      </c>
      <c r="B63" s="33" t="s">
        <v>75</v>
      </c>
      <c r="C63" s="31" t="s">
        <v>76</v>
      </c>
      <c r="D63" s="12" t="s">
        <v>98</v>
      </c>
      <c r="E63" s="12">
        <v>10</v>
      </c>
      <c r="F63" s="13">
        <v>34931.31</v>
      </c>
      <c r="G63" s="21">
        <f t="shared" si="0"/>
        <v>349313.1</v>
      </c>
    </row>
    <row r="64" spans="1:7" x14ac:dyDescent="0.25">
      <c r="A64" s="3" t="s">
        <v>210</v>
      </c>
      <c r="B64" s="11" t="s">
        <v>86</v>
      </c>
      <c r="C64" s="33" t="s">
        <v>87</v>
      </c>
      <c r="D64" s="12" t="s">
        <v>98</v>
      </c>
      <c r="E64" s="12">
        <v>20</v>
      </c>
      <c r="F64" s="13">
        <v>8465.09</v>
      </c>
      <c r="G64" s="21">
        <f t="shared" si="0"/>
        <v>169301.8</v>
      </c>
    </row>
    <row r="65" spans="1:7" x14ac:dyDescent="0.25">
      <c r="A65" s="3" t="s">
        <v>211</v>
      </c>
      <c r="B65" s="33" t="s">
        <v>88</v>
      </c>
      <c r="C65" s="31" t="s">
        <v>89</v>
      </c>
      <c r="D65" s="12" t="s">
        <v>98</v>
      </c>
      <c r="E65" s="12">
        <v>4</v>
      </c>
      <c r="F65" s="13">
        <v>6090.31</v>
      </c>
      <c r="G65" s="21">
        <f t="shared" si="0"/>
        <v>24361.24</v>
      </c>
    </row>
    <row r="66" spans="1:7" x14ac:dyDescent="0.25">
      <c r="A66" s="3" t="s">
        <v>212</v>
      </c>
      <c r="B66" s="33" t="s">
        <v>108</v>
      </c>
      <c r="C66" s="31" t="s">
        <v>109</v>
      </c>
      <c r="D66" s="12" t="s">
        <v>8</v>
      </c>
      <c r="E66" s="12">
        <v>1400</v>
      </c>
      <c r="F66" s="13">
        <v>51.47</v>
      </c>
      <c r="G66" s="21">
        <f t="shared" si="0"/>
        <v>72058</v>
      </c>
    </row>
    <row r="67" spans="1:7" ht="47.25" x14ac:dyDescent="0.25">
      <c r="A67" s="3" t="s">
        <v>213</v>
      </c>
      <c r="B67" s="11" t="s">
        <v>110</v>
      </c>
      <c r="C67" s="31" t="s">
        <v>111</v>
      </c>
      <c r="D67" s="12" t="s">
        <v>7</v>
      </c>
      <c r="E67" s="12">
        <v>2</v>
      </c>
      <c r="F67" s="7">
        <v>1250</v>
      </c>
      <c r="G67" s="21">
        <f t="shared" si="0"/>
        <v>2500</v>
      </c>
    </row>
    <row r="68" spans="1:7" ht="31.5" x14ac:dyDescent="0.25">
      <c r="A68" s="3" t="s">
        <v>214</v>
      </c>
      <c r="B68" s="9" t="s">
        <v>112</v>
      </c>
      <c r="C68" s="9" t="s">
        <v>113</v>
      </c>
      <c r="D68" s="15" t="s">
        <v>44</v>
      </c>
      <c r="E68" s="34">
        <v>50</v>
      </c>
      <c r="F68" s="13">
        <v>4550</v>
      </c>
      <c r="G68" s="21">
        <f t="shared" ref="G68:G92" si="1">E68*F68</f>
        <v>227500</v>
      </c>
    </row>
    <row r="69" spans="1:7" ht="19.5" customHeight="1" x14ac:dyDescent="0.25">
      <c r="A69" s="3" t="s">
        <v>215</v>
      </c>
      <c r="B69" s="9" t="s">
        <v>114</v>
      </c>
      <c r="C69" s="9" t="s">
        <v>115</v>
      </c>
      <c r="D69" s="15" t="s">
        <v>7</v>
      </c>
      <c r="E69" s="15">
        <v>5</v>
      </c>
      <c r="F69" s="13">
        <v>1900</v>
      </c>
      <c r="G69" s="21">
        <f t="shared" si="1"/>
        <v>9500</v>
      </c>
    </row>
    <row r="70" spans="1:7" x14ac:dyDescent="0.25">
      <c r="A70" s="3" t="s">
        <v>216</v>
      </c>
      <c r="B70" s="35" t="s">
        <v>116</v>
      </c>
      <c r="C70" s="35" t="s">
        <v>117</v>
      </c>
      <c r="D70" s="36" t="s">
        <v>15</v>
      </c>
      <c r="E70" s="17">
        <v>294</v>
      </c>
      <c r="F70" s="13">
        <v>42.86</v>
      </c>
      <c r="G70" s="21">
        <f t="shared" si="1"/>
        <v>12600.84</v>
      </c>
    </row>
    <row r="71" spans="1:7" x14ac:dyDescent="0.25">
      <c r="A71" s="3" t="s">
        <v>217</v>
      </c>
      <c r="B71" s="37" t="s">
        <v>118</v>
      </c>
      <c r="C71" s="35" t="s">
        <v>119</v>
      </c>
      <c r="D71" s="36" t="s">
        <v>21</v>
      </c>
      <c r="E71" s="17">
        <v>160</v>
      </c>
      <c r="F71" s="7">
        <v>24.4</v>
      </c>
      <c r="G71" s="21">
        <f t="shared" si="1"/>
        <v>3904</v>
      </c>
    </row>
    <row r="72" spans="1:7" x14ac:dyDescent="0.25">
      <c r="A72" s="3" t="s">
        <v>218</v>
      </c>
      <c r="B72" s="35" t="s">
        <v>120</v>
      </c>
      <c r="C72" s="35" t="s">
        <v>121</v>
      </c>
      <c r="D72" s="4" t="s">
        <v>7</v>
      </c>
      <c r="E72" s="17">
        <v>2500</v>
      </c>
      <c r="F72" s="7">
        <v>477.92</v>
      </c>
      <c r="G72" s="21">
        <f t="shared" si="1"/>
        <v>1194800</v>
      </c>
    </row>
    <row r="73" spans="1:7" x14ac:dyDescent="0.25">
      <c r="A73" s="3" t="s">
        <v>219</v>
      </c>
      <c r="B73" s="35" t="s">
        <v>122</v>
      </c>
      <c r="C73" s="35" t="s">
        <v>123</v>
      </c>
      <c r="D73" s="4" t="s">
        <v>21</v>
      </c>
      <c r="E73" s="17">
        <v>3000</v>
      </c>
      <c r="F73" s="7">
        <v>10.98</v>
      </c>
      <c r="G73" s="21">
        <f t="shared" si="1"/>
        <v>32940</v>
      </c>
    </row>
    <row r="74" spans="1:7" x14ac:dyDescent="0.25">
      <c r="A74" s="3" t="s">
        <v>220</v>
      </c>
      <c r="B74" s="35" t="s">
        <v>124</v>
      </c>
      <c r="C74" s="35" t="s">
        <v>125</v>
      </c>
      <c r="D74" s="4" t="s">
        <v>21</v>
      </c>
      <c r="E74" s="17">
        <v>2070</v>
      </c>
      <c r="F74" s="7">
        <v>38.47</v>
      </c>
      <c r="G74" s="21">
        <f t="shared" si="1"/>
        <v>79632.899999999994</v>
      </c>
    </row>
    <row r="75" spans="1:7" x14ac:dyDescent="0.25">
      <c r="A75" s="3" t="s">
        <v>221</v>
      </c>
      <c r="B75" s="35" t="s">
        <v>126</v>
      </c>
      <c r="C75" s="35" t="s">
        <v>127</v>
      </c>
      <c r="D75" s="4" t="s">
        <v>21</v>
      </c>
      <c r="E75" s="17">
        <v>12000</v>
      </c>
      <c r="F75" s="7">
        <v>132.74</v>
      </c>
      <c r="G75" s="21">
        <f t="shared" si="1"/>
        <v>1592880</v>
      </c>
    </row>
    <row r="76" spans="1:7" x14ac:dyDescent="0.25">
      <c r="A76" s="3" t="s">
        <v>222</v>
      </c>
      <c r="B76" s="35" t="s">
        <v>128</v>
      </c>
      <c r="C76" s="35" t="s">
        <v>129</v>
      </c>
      <c r="D76" s="4" t="s">
        <v>15</v>
      </c>
      <c r="E76" s="17">
        <v>48</v>
      </c>
      <c r="F76" s="13">
        <v>40.61</v>
      </c>
      <c r="G76" s="21">
        <f t="shared" si="1"/>
        <v>1949.28</v>
      </c>
    </row>
    <row r="77" spans="1:7" x14ac:dyDescent="0.25">
      <c r="A77" s="3" t="s">
        <v>223</v>
      </c>
      <c r="B77" s="37" t="s">
        <v>130</v>
      </c>
      <c r="C77" s="35" t="s">
        <v>131</v>
      </c>
      <c r="D77" s="36" t="s">
        <v>132</v>
      </c>
      <c r="E77" s="17">
        <v>200</v>
      </c>
      <c r="F77" s="13">
        <v>11.5</v>
      </c>
      <c r="G77" s="21">
        <f t="shared" si="1"/>
        <v>2300</v>
      </c>
    </row>
    <row r="78" spans="1:7" x14ac:dyDescent="0.25">
      <c r="A78" s="3" t="s">
        <v>224</v>
      </c>
      <c r="B78" s="9" t="s">
        <v>133</v>
      </c>
      <c r="C78" s="9" t="s">
        <v>134</v>
      </c>
      <c r="D78" s="15" t="s">
        <v>7</v>
      </c>
      <c r="E78" s="15">
        <v>100</v>
      </c>
      <c r="F78" s="13">
        <v>6000</v>
      </c>
      <c r="G78" s="21">
        <f t="shared" si="1"/>
        <v>600000</v>
      </c>
    </row>
    <row r="79" spans="1:7" x14ac:dyDescent="0.25">
      <c r="A79" s="3" t="s">
        <v>225</v>
      </c>
      <c r="B79" s="9" t="s">
        <v>135</v>
      </c>
      <c r="C79" s="9" t="s">
        <v>136</v>
      </c>
      <c r="D79" s="15" t="s">
        <v>7</v>
      </c>
      <c r="E79" s="15">
        <v>100</v>
      </c>
      <c r="F79" s="13">
        <v>2500</v>
      </c>
      <c r="G79" s="21">
        <f t="shared" si="1"/>
        <v>250000</v>
      </c>
    </row>
    <row r="80" spans="1:7" ht="31.5" x14ac:dyDescent="0.25">
      <c r="A80" s="3" t="s">
        <v>226</v>
      </c>
      <c r="B80" s="3" t="s">
        <v>137</v>
      </c>
      <c r="C80" s="3" t="s">
        <v>138</v>
      </c>
      <c r="D80" s="36" t="s">
        <v>7</v>
      </c>
      <c r="E80" s="17">
        <v>50</v>
      </c>
      <c r="F80" s="18">
        <v>1500</v>
      </c>
      <c r="G80" s="21">
        <f t="shared" si="1"/>
        <v>75000</v>
      </c>
    </row>
    <row r="81" spans="1:8" ht="31.5" x14ac:dyDescent="0.25">
      <c r="A81" s="3" t="s">
        <v>227</v>
      </c>
      <c r="B81" s="3" t="s">
        <v>139</v>
      </c>
      <c r="C81" s="3" t="s">
        <v>140</v>
      </c>
      <c r="D81" s="36" t="s">
        <v>7</v>
      </c>
      <c r="E81" s="17">
        <v>50</v>
      </c>
      <c r="F81" s="18">
        <v>1500</v>
      </c>
      <c r="G81" s="21">
        <f t="shared" si="1"/>
        <v>75000</v>
      </c>
    </row>
    <row r="82" spans="1:8" ht="31.5" x14ac:dyDescent="0.25">
      <c r="A82" s="3" t="s">
        <v>228</v>
      </c>
      <c r="B82" s="3" t="s">
        <v>141</v>
      </c>
      <c r="C82" s="3" t="s">
        <v>142</v>
      </c>
      <c r="D82" s="36" t="s">
        <v>7</v>
      </c>
      <c r="E82" s="17">
        <v>50</v>
      </c>
      <c r="F82" s="18">
        <v>1500</v>
      </c>
      <c r="G82" s="21">
        <f t="shared" si="1"/>
        <v>75000</v>
      </c>
    </row>
    <row r="83" spans="1:8" ht="31.5" x14ac:dyDescent="0.25">
      <c r="A83" s="3" t="s">
        <v>229</v>
      </c>
      <c r="B83" s="9" t="s">
        <v>143</v>
      </c>
      <c r="C83" s="9" t="s">
        <v>144</v>
      </c>
      <c r="D83" s="15" t="s">
        <v>10</v>
      </c>
      <c r="E83" s="15">
        <v>5</v>
      </c>
      <c r="F83" s="15">
        <v>8500</v>
      </c>
      <c r="G83" s="21">
        <f t="shared" si="1"/>
        <v>42500</v>
      </c>
    </row>
    <row r="84" spans="1:8" x14ac:dyDescent="0.25">
      <c r="A84" s="3" t="s">
        <v>230</v>
      </c>
      <c r="B84" s="9" t="s">
        <v>145</v>
      </c>
      <c r="C84" s="9" t="s">
        <v>145</v>
      </c>
      <c r="D84" s="15" t="s">
        <v>44</v>
      </c>
      <c r="E84" s="15">
        <v>1</v>
      </c>
      <c r="F84" s="15">
        <v>28400</v>
      </c>
      <c r="G84" s="21">
        <f t="shared" si="1"/>
        <v>28400</v>
      </c>
    </row>
    <row r="85" spans="1:8" ht="31.5" x14ac:dyDescent="0.25">
      <c r="A85" s="3" t="s">
        <v>231</v>
      </c>
      <c r="B85" s="9" t="s">
        <v>146</v>
      </c>
      <c r="C85" s="9" t="s">
        <v>146</v>
      </c>
      <c r="D85" s="15" t="s">
        <v>44</v>
      </c>
      <c r="E85" s="15">
        <v>1</v>
      </c>
      <c r="F85" s="15">
        <v>3500</v>
      </c>
      <c r="G85" s="21">
        <f t="shared" si="1"/>
        <v>3500</v>
      </c>
    </row>
    <row r="86" spans="1:8" x14ac:dyDescent="0.25">
      <c r="A86" s="3" t="s">
        <v>232</v>
      </c>
      <c r="B86" s="9" t="s">
        <v>147</v>
      </c>
      <c r="C86" s="9" t="s">
        <v>148</v>
      </c>
      <c r="D86" s="15" t="s">
        <v>7</v>
      </c>
      <c r="E86" s="15">
        <v>100</v>
      </c>
      <c r="F86" s="15">
        <v>700</v>
      </c>
      <c r="G86" s="21">
        <f t="shared" si="1"/>
        <v>70000</v>
      </c>
    </row>
    <row r="87" spans="1:8" x14ac:dyDescent="0.25">
      <c r="A87" s="3" t="s">
        <v>247</v>
      </c>
      <c r="B87" s="9" t="s">
        <v>149</v>
      </c>
      <c r="C87" s="9" t="s">
        <v>149</v>
      </c>
      <c r="D87" s="15" t="s">
        <v>7</v>
      </c>
      <c r="E87" s="15">
        <v>50</v>
      </c>
      <c r="F87" s="15">
        <v>330</v>
      </c>
      <c r="G87" s="21">
        <f t="shared" si="1"/>
        <v>16500</v>
      </c>
    </row>
    <row r="88" spans="1:8" ht="51" x14ac:dyDescent="0.25">
      <c r="A88" s="3" t="s">
        <v>256</v>
      </c>
      <c r="B88" s="38" t="s">
        <v>248</v>
      </c>
      <c r="C88" s="39" t="s">
        <v>249</v>
      </c>
      <c r="D88" s="40" t="s">
        <v>7</v>
      </c>
      <c r="E88" s="40">
        <v>1</v>
      </c>
      <c r="F88" s="41">
        <v>518737</v>
      </c>
      <c r="G88" s="21">
        <f t="shared" si="1"/>
        <v>518737</v>
      </c>
    </row>
    <row r="89" spans="1:8" ht="56.25" x14ac:dyDescent="0.25">
      <c r="A89" s="3" t="s">
        <v>257</v>
      </c>
      <c r="B89" s="38" t="s">
        <v>250</v>
      </c>
      <c r="C89" s="38" t="s">
        <v>251</v>
      </c>
      <c r="D89" s="40" t="s">
        <v>7</v>
      </c>
      <c r="E89" s="40">
        <v>1</v>
      </c>
      <c r="F89" s="41">
        <v>794904</v>
      </c>
      <c r="G89" s="21">
        <f t="shared" si="1"/>
        <v>794904</v>
      </c>
    </row>
    <row r="90" spans="1:8" ht="93.75" x14ac:dyDescent="0.25">
      <c r="A90" s="3" t="s">
        <v>258</v>
      </c>
      <c r="B90" s="38" t="s">
        <v>252</v>
      </c>
      <c r="C90" s="38" t="s">
        <v>253</v>
      </c>
      <c r="D90" s="40" t="s">
        <v>7</v>
      </c>
      <c r="E90" s="40">
        <v>2</v>
      </c>
      <c r="F90" s="41">
        <v>70807</v>
      </c>
      <c r="G90" s="21">
        <f t="shared" si="1"/>
        <v>141614</v>
      </c>
    </row>
    <row r="91" spans="1:8" ht="18.75" x14ac:dyDescent="0.25">
      <c r="A91" s="3" t="s">
        <v>259</v>
      </c>
      <c r="B91" s="38" t="s">
        <v>254</v>
      </c>
      <c r="C91" s="38" t="s">
        <v>254</v>
      </c>
      <c r="D91" s="40" t="s">
        <v>15</v>
      </c>
      <c r="E91" s="40">
        <v>186</v>
      </c>
      <c r="F91" s="41">
        <v>8640</v>
      </c>
      <c r="G91" s="21">
        <f t="shared" si="1"/>
        <v>1607040</v>
      </c>
    </row>
    <row r="92" spans="1:8" ht="18.75" x14ac:dyDescent="0.25">
      <c r="A92" s="3" t="s">
        <v>260</v>
      </c>
      <c r="B92" s="38" t="s">
        <v>255</v>
      </c>
      <c r="C92" s="38" t="s">
        <v>255</v>
      </c>
      <c r="D92" s="40" t="s">
        <v>15</v>
      </c>
      <c r="E92" s="40">
        <v>160</v>
      </c>
      <c r="F92" s="41">
        <v>1280</v>
      </c>
      <c r="G92" s="21">
        <f t="shared" si="1"/>
        <v>204800</v>
      </c>
    </row>
    <row r="93" spans="1:8" s="47" customFormat="1" ht="26.25" x14ac:dyDescent="0.4">
      <c r="A93" s="43"/>
      <c r="B93" s="44"/>
      <c r="C93" s="44" t="s">
        <v>261</v>
      </c>
      <c r="D93" s="45"/>
      <c r="E93" s="45"/>
      <c r="F93" s="45"/>
      <c r="G93" s="46">
        <f>SUM(G3:G92)</f>
        <v>49839912.440000005</v>
      </c>
    </row>
    <row r="95" spans="1:8" ht="27.75" customHeight="1" x14ac:dyDescent="0.25">
      <c r="B95" s="42" t="s">
        <v>236</v>
      </c>
      <c r="C95" s="42"/>
      <c r="D95" s="42"/>
      <c r="E95" s="42"/>
      <c r="F95" s="42"/>
      <c r="G95" s="42"/>
      <c r="H95" s="42"/>
    </row>
    <row r="97" spans="2:8" ht="64.5" customHeight="1" x14ac:dyDescent="0.25">
      <c r="B97" s="42" t="s">
        <v>237</v>
      </c>
      <c r="C97" s="42"/>
      <c r="D97" s="42"/>
      <c r="E97" s="42"/>
      <c r="F97" s="42"/>
      <c r="G97" s="42"/>
      <c r="H97" s="42"/>
    </row>
  </sheetData>
  <mergeCells count="2">
    <mergeCell ref="B95:H95"/>
    <mergeCell ref="B97:H97"/>
  </mergeCells>
  <conditionalFormatting sqref="B20:B21">
    <cfRule type="duplicateValues" dxfId="1" priority="1"/>
    <cfRule type="duplicateValues" dxfId="0" priority="2"/>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2024-07-09T09:07:36Z</dcterms:modified>
</cp:coreProperties>
</file>